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F12"/>
  <c r="D12"/>
  <c r="P12"/>
  <c r="H12"/>
  <c r="G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<sst xmlns="http://schemas.openxmlformats.org/spreadsheetml/2006/main" count="116" uniqueCount="77">
  <si>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</si>
  <si>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</si>
  <si>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</si>
  <si>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Spartak Přerov</t>
  </si>
  <si>
    <t>Datum:  </t>
  </si>
  <si>
    <t>1.10.2022</t>
  </si>
  <si>
    <t>Domácí</t>
  </si>
  <si>
    <t>TJ Spartak Přerov B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</si>
  <si>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</si>
  <si>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</si>
  <si>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</si>
  <si>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</si>
  <si>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</si>
  <si>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</si>
  <si>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</si>
  <si>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</si>
  <si>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</si>
  <si>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</si>
  <si>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</si>
  <si>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</si>
  <si>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</si>
  <si>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</si>
  <si>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Trunečka</t>
  </si>
  <si>
    <t>Zdeněk</t>
  </si>
  <si>
    <t>Max</t>
  </si>
  <si>
    <t>Daňa</t>
  </si>
  <si>
    <t>Diviš</t>
  </si>
  <si>
    <t>Libor</t>
  </si>
  <si>
    <t>Bronislav</t>
  </si>
  <si>
    <t>Vácha</t>
  </si>
  <si>
    <t>Čapka</t>
  </si>
  <si>
    <t>Petr</t>
  </si>
  <si>
    <t>Aleš</t>
  </si>
  <si>
    <t>Venclík</t>
  </si>
  <si>
    <t>Znojil</t>
  </si>
  <si>
    <t>Vojtěch</t>
  </si>
  <si>
    <t>Miroslav</t>
  </si>
  <si>
    <t>Loučka</t>
  </si>
  <si>
    <t>Zubalík</t>
  </si>
  <si>
    <t>Michal</t>
  </si>
  <si>
    <t>Karel</t>
  </si>
  <si>
    <t>Mánek</t>
  </si>
  <si>
    <t>Kovařík</t>
  </si>
  <si>
    <t>Vladimír</t>
  </si>
  <si>
    <t>Václav</t>
  </si>
  <si>
    <t>Celkový výkon družstva  </t>
  </si>
  <si>
    <t>Vedoucí družstva         Jméno:</t>
  </si>
  <si>
    <t>Jiří Kohoutek</t>
  </si>
  <si>
    <t>Bodový zisk</t>
  </si>
  <si>
    <t>Bronislav Diviš</t>
  </si>
  <si>
    <t>Podpis:</t>
  </si>
  <si>
    <t>Rozhodčí</t>
  </si>
  <si>
    <t>Jméno:</t>
  </si>
  <si>
    <t>Vladimír Sedláček, Roman Goldemund</t>
  </si>
  <si>
    <t>Číslo průkazu:</t>
  </si>
  <si>
    <t>I/0405, II/0490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</si>
  <si>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</si>
  <si>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</si>
  <si>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</si>
  <si>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</si>
  <si>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</si>
  <si>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</si>
  <si>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</si>
  <si>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</si>
  <si>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</si>
  <si>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</si>
  <si>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</si>
  <si>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</si>
  <si>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</si>
  <si>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</si>
  <si>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</si>
  <si>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</si>
  <si>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</si>
  <si>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</si>
  <si>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</si>
  <si>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</si>
  <si>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1.10.2022 Vladimír Sedláček,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</si>
</sst>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52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51</v>
      </c>
      <c r="P8" s="12">
        <v>1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26</v>
      </c>
      <c r="F9" s="18">
        <v>6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43</v>
      </c>
      <c r="P9" s="18">
        <v>3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36</v>
      </c>
      <c r="F10" s="18">
        <v>3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44</v>
      </c>
      <c r="P10" s="18">
        <v>2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35</v>
      </c>
      <c r="F11" s="23">
        <v>3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41</v>
      </c>
      <c r="P11" s="23">
        <v>2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149</v>
      </c>
      <c r="F12" s="28">
        <f>IF(ISNUMBER($G12),SUM(F8:F11),"")</f>
        <v>12</v>
      </c>
      <c r="G12" s="29">
        <f>IF(SUM($G8:$G11)+SUM($Q8:$Q11)&gt;0,SUM(G8:G11),"")</f>
        <v>519</v>
      </c>
      <c r="H12" s="27">
        <f>IF(ISNUMBER($G12),SUM(H8:H11),"")</f>
        <v>0</v>
      </c>
      <c r="I12" s="99"/>
      <c r="K12" s="96">
        <v>24153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179</v>
      </c>
      <c r="P12" s="28">
        <f>IF(ISNUMBER($G12),SUM(P8:P11),"")</f>
        <v>8</v>
      </c>
      <c r="Q12" s="29">
        <f>IF(SUM($G8:$G11)+SUM($Q8:$Q11)&gt;0,SUM(Q8:Q11),"")</f>
        <v>559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63</v>
      </c>
      <c r="F13" s="12">
        <v>0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26</v>
      </c>
      <c r="P13" s="12">
        <v>2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51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44</v>
      </c>
      <c r="P14" s="18">
        <v>1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50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35</v>
      </c>
      <c r="P15" s="18">
        <v>1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51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35</v>
      </c>
      <c r="P16" s="23">
        <v>0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215</v>
      </c>
      <c r="F17" s="28">
        <f>IF(ISNUMBER($G17),SUM(F13:F16),"")</f>
        <v>1</v>
      </c>
      <c r="G17" s="29">
        <f>IF(SUM($G13:$G16)+SUM($Q13:$Q16)&gt;0,SUM(G13:G16),"")</f>
        <v>580</v>
      </c>
      <c r="H17" s="27">
        <f>IF(ISNUMBER($G17),SUM(H13:H16),"")</f>
        <v>4</v>
      </c>
      <c r="I17" s="99"/>
      <c r="K17" s="96">
        <v>9446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140</v>
      </c>
      <c r="P17" s="28">
        <f>IF(ISNUMBER($G17),SUM(P13:P16),"")</f>
        <v>4</v>
      </c>
      <c r="Q17" s="29">
        <f>IF(SUM($G13:$G16)+SUM($Q13:$Q16)&gt;0,SUM(Q13:Q16),"")</f>
        <v>496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36</v>
      </c>
      <c r="F18" s="12">
        <v>2</v>
      </c>
      <c r="G18" s="13">
        <f>IF(AND(ISBLANK(D18),ISBLANK(E18)),"",D18+E18)</f>
        <v>127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83</v>
      </c>
      <c r="O18" s="12">
        <v>44</v>
      </c>
      <c r="P18" s="12">
        <v>1</v>
      </c>
      <c r="Q18" s="13">
        <f>IF(AND(ISBLANK(N18),ISBLANK(O18)),"",N18+O18)</f>
        <v>127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43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53</v>
      </c>
      <c r="P19" s="18">
        <v>3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36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59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41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35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10645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156</v>
      </c>
      <c r="F22" s="28">
        <f>IF(ISNUMBER($G22),SUM(F18:F21),"")</f>
        <v>4</v>
      </c>
      <c r="G22" s="29">
        <f>IF(SUM($G18:$G21)+SUM($Q18:$Q21)&gt;0,SUM(G18:G21),"")</f>
        <v>531</v>
      </c>
      <c r="H22" s="27">
        <f>IF(ISNUMBER($G22),SUM(H18:H21),"")</f>
        <v>2.5</v>
      </c>
      <c r="I22" s="99"/>
      <c r="K22" s="96">
        <v>10607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191</v>
      </c>
      <c r="P22" s="28">
        <f>IF(ISNUMBER($G22),SUM(P18:P21),"")</f>
        <v>6</v>
      </c>
      <c r="Q22" s="29">
        <f>IF(SUM($G18:$G21)+SUM($Q18:$Q21)&gt;0,SUM(Q18:Q21),"")</f>
        <v>538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32</v>
      </c>
      <c r="F23" s="12">
        <v>4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63</v>
      </c>
      <c r="P23" s="12">
        <v>1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45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44</v>
      </c>
      <c r="P24" s="18">
        <v>3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52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59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33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27</v>
      </c>
      <c r="P26" s="23">
        <v>2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6847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162</v>
      </c>
      <c r="F27" s="28">
        <f>IF(ISNUMBER($G27),SUM(F23:F26),"")</f>
        <v>5</v>
      </c>
      <c r="G27" s="29">
        <f>IF(SUM($G23:$G26)+SUM($Q23:$Q26)&gt;0,SUM(G23:G26),"")</f>
        <v>547</v>
      </c>
      <c r="H27" s="27">
        <f>IF(ISNUMBER($G27),SUM(H23:H26),"")</f>
        <v>2</v>
      </c>
      <c r="I27" s="99"/>
      <c r="K27" s="96">
        <v>7198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193</v>
      </c>
      <c r="P27" s="28">
        <f>IF(ISNUMBER($G27),SUM(P23:P26),"")</f>
        <v>6</v>
      </c>
      <c r="Q27" s="29">
        <f>IF(SUM($G23:$G26)+SUM($Q23:$Q26)&gt;0,SUM(Q23:Q26),"")</f>
        <v>556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105</v>
      </c>
      <c r="E28" s="12">
        <v>41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42</v>
      </c>
      <c r="P28" s="12">
        <v>3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36</v>
      </c>
      <c r="P29" s="18">
        <v>3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90</v>
      </c>
      <c r="E30" s="18">
        <v>44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87</v>
      </c>
      <c r="O30" s="18">
        <v>44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48</v>
      </c>
      <c r="P31" s="23">
        <v>0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22539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173</v>
      </c>
      <c r="F32" s="28">
        <f>IF(ISNUMBER($G32),SUM(F28:F31),"")</f>
        <v>2</v>
      </c>
      <c r="G32" s="29">
        <f>IF(SUM($G28:$G31)+SUM($Q28:$Q31)&gt;0,SUM(G28:G31),"")</f>
        <v>555</v>
      </c>
      <c r="H32" s="27">
        <f>IF(ISNUMBER($G32),SUM(H28:H31),"")</f>
        <v>3</v>
      </c>
      <c r="I32" s="99"/>
      <c r="K32" s="96">
        <v>7685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170</v>
      </c>
      <c r="P32" s="28">
        <f>IF(ISNUMBER($G32),SUM(P28:P31),"")</f>
        <v>7</v>
      </c>
      <c r="Q32" s="29">
        <f>IF(SUM($G28:$G31)+SUM($Q28:$Q31)&gt;0,SUM(Q28:Q31),"")</f>
        <v>525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35</v>
      </c>
      <c r="F33" s="12">
        <v>2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94</v>
      </c>
      <c r="O33" s="12">
        <v>36</v>
      </c>
      <c r="P33" s="12">
        <v>2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35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34</v>
      </c>
      <c r="P34" s="18">
        <v>1</v>
      </c>
      <c r="Q34" s="19">
        <f>IF(AND(ISBLANK(N34),ISBLANK(O34)),"",N34+O34)</f>
        <v>128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92</v>
      </c>
      <c r="E35" s="18">
        <v>42</v>
      </c>
      <c r="F35" s="18">
        <v>2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93</v>
      </c>
      <c r="O35" s="18">
        <v>54</v>
      </c>
      <c r="P35" s="18">
        <v>0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4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60</v>
      </c>
      <c r="P36" s="23">
        <v>0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156</v>
      </c>
      <c r="F37" s="28">
        <f>IF(ISNUMBER($G37),SUM(F33:F36),"")</f>
        <v>9</v>
      </c>
      <c r="G37" s="29">
        <f>IF(SUM($G33:$G36)+SUM($Q33:$Q36)&gt;0,SUM(G33:G36),"")</f>
        <v>520</v>
      </c>
      <c r="H37" s="27">
        <f>IF(ISNUMBER($G37),SUM(H33:H36),"")</f>
        <v>0</v>
      </c>
      <c r="I37" s="99"/>
      <c r="K37" s="96">
        <v>22405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184</v>
      </c>
      <c r="P37" s="28">
        <f>IF(ISNUMBER($G37),SUM(P33:P36),"")</f>
        <v>3</v>
      </c>
      <c r="Q37" s="29">
        <f>IF(SUM($G33:$G36)+SUM($Q33:$Q36)&gt;0,SUM(Q33:Q36),"")</f>
        <v>559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2241</v>
      </c>
      <c r="E39" s="34">
        <f>IF(ISNUMBER($G39),SUM(E12,E17,E22,E27,E32,E37),"")</f>
        <v>1011</v>
      </c>
      <c r="F39" s="34">
        <f>IF(ISNUMBER($G39),SUM(F12,F17,F22,F27,F32,F37),"")</f>
        <v>33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2176</v>
      </c>
      <c r="O39" s="34">
        <f>IF(ISNUMBER($G39),SUM(O12,O17,O22,O27,O32,O37),"")</f>
        <v>1057</v>
      </c>
      <c r="P39" s="34">
        <f>IF(ISNUMBER($G39),SUM(P12,P17,P22,P27,P32,P37),"")</f>
        <v>34</v>
      </c>
      <c r="Q39" s="35">
        <f>IF(SUM($G$8:$G$37)+SUM($Q$8:$Q$37)&gt;0,SUM(Q12,Q17,Q22,Q27,Q32,Q37),"")</f>
        <v>3233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5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Prostějov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63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61</v>
      </c>
      <c r="B57" s="72" t="s">
        <v>71</v>
      </c>
      <c r="C57" s="73"/>
      <c r="D57" s="63">
        <v>22544</v>
      </c>
      <c r="E57" s="72" t="s">
        <v>72</v>
      </c>
      <c r="F57" s="75"/>
      <c r="G57" s="75"/>
      <c r="H57" s="73"/>
      <c r="I57" s="63">
        <v>6846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2022-10-01T11:03:29Z</dcterms:modified>
</cp:coreProperties>
</file>